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13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Лист1!$A$1:$I$91</definedName>
  </definedNames>
  <calcPr calcId="145621" iterate="1"/>
</workbook>
</file>

<file path=xl/calcChain.xml><?xml version="1.0" encoding="utf-8"?>
<calcChain xmlns="http://schemas.openxmlformats.org/spreadsheetml/2006/main">
  <c r="F80" i="1" l="1"/>
  <c r="G82" i="1"/>
  <c r="G81" i="1"/>
  <c r="F51" i="1"/>
  <c r="F50" i="1"/>
  <c r="G51" i="1"/>
  <c r="G50" i="1"/>
  <c r="G52" i="1"/>
  <c r="I82" i="1" l="1"/>
  <c r="F82" i="1" s="1"/>
  <c r="I81" i="1"/>
  <c r="F81" i="1"/>
  <c r="I52" i="1"/>
  <c r="I49" i="1" l="1"/>
  <c r="I51" i="1"/>
  <c r="I50" i="1"/>
  <c r="I76" i="1" l="1"/>
  <c r="H76" i="1"/>
  <c r="G74" i="1"/>
  <c r="F65" i="1"/>
  <c r="F64" i="1"/>
  <c r="H51" i="1"/>
  <c r="H52" i="1"/>
  <c r="H49" i="1"/>
  <c r="G49" i="1"/>
  <c r="F49" i="1" s="1"/>
  <c r="F16" i="1"/>
  <c r="F15" i="1"/>
  <c r="F13" i="1"/>
  <c r="G80" i="1" l="1"/>
  <c r="H82" i="1"/>
  <c r="F59" i="1"/>
  <c r="F56" i="1"/>
  <c r="F62" i="1"/>
  <c r="I77" i="1"/>
  <c r="I74" i="1"/>
  <c r="I80" i="1" s="1"/>
  <c r="H77" i="1"/>
  <c r="H83" i="1" s="1"/>
  <c r="H74" i="1"/>
  <c r="H80" i="1" s="1"/>
  <c r="F74" i="1" l="1"/>
  <c r="G77" i="1"/>
  <c r="I83" i="1"/>
  <c r="F40" i="1"/>
  <c r="F37" i="1"/>
  <c r="F34" i="1"/>
  <c r="F31" i="1"/>
  <c r="F28" i="1"/>
  <c r="F25" i="1"/>
  <c r="G83" i="1" l="1"/>
  <c r="F83" i="1" s="1"/>
  <c r="F77" i="1"/>
  <c r="F52" i="1"/>
  <c r="F75" i="1" l="1"/>
  <c r="G75" i="1"/>
  <c r="G76" i="1"/>
  <c r="F76" i="1" l="1"/>
  <c r="F71" i="1"/>
  <c r="F68" i="1"/>
  <c r="F22" i="1"/>
  <c r="F19" i="1"/>
  <c r="F10" i="1"/>
  <c r="F7" i="1"/>
</calcChain>
</file>

<file path=xl/sharedStrings.xml><?xml version="1.0" encoding="utf-8"?>
<sst xmlns="http://schemas.openxmlformats.org/spreadsheetml/2006/main" count="320" uniqueCount="47">
  <si>
    <t>№ п/п</t>
  </si>
  <si>
    <t>ГРБС</t>
  </si>
  <si>
    <t>Источники ресурсного обеспечения</t>
  </si>
  <si>
    <t xml:space="preserve">Прогнозируемый объем финансирования
 (тыс. руб.)
</t>
  </si>
  <si>
    <t>Всего</t>
  </si>
  <si>
    <t>1.</t>
  </si>
  <si>
    <t>федеральный бюджет</t>
  </si>
  <si>
    <t>краевой бюджет</t>
  </si>
  <si>
    <t>средства бюджетов государственных внебюджетных фондов</t>
  </si>
  <si>
    <t>1средства внебюджетных источников</t>
  </si>
  <si>
    <t xml:space="preserve">местный бюджет </t>
  </si>
  <si>
    <t>-</t>
  </si>
  <si>
    <t>2.</t>
  </si>
  <si>
    <t>местный бюджет</t>
  </si>
  <si>
    <t>3.</t>
  </si>
  <si>
    <t>4.</t>
  </si>
  <si>
    <t>Итого по Подпрограмме 1</t>
  </si>
  <si>
    <t>5.</t>
  </si>
  <si>
    <t>6.</t>
  </si>
  <si>
    <t xml:space="preserve">Основное мероприятие:
развитие библиотечного обслуживания населения
</t>
  </si>
  <si>
    <t>7.</t>
  </si>
  <si>
    <t>8.</t>
  </si>
  <si>
    <t>9.</t>
  </si>
  <si>
    <t>Итого по Подпрограмме 2</t>
  </si>
  <si>
    <t>Итого по Программе</t>
  </si>
  <si>
    <r>
      <rPr>
        <sz val="12"/>
        <color theme="1"/>
        <rFont val="Times New Roman"/>
        <family val="1"/>
        <charset val="204"/>
      </rPr>
      <t>1средства физических и юридических лиц, в том числе средства бюджетных учреждений, полученные от предпринимательской и иной приносящей доход деятельности.</t>
    </r>
    <r>
      <rPr>
        <sz val="11"/>
        <color theme="1"/>
        <rFont val="Calibri"/>
        <family val="2"/>
        <scheme val="minor"/>
      </rPr>
      <t xml:space="preserve">
</t>
    </r>
  </si>
  <si>
    <t xml:space="preserve">Основное мероприятие: реализация дополнительных образовательных программ и дополнительных предпрофессиональных общеобразовательных программ в области искусства
</t>
  </si>
  <si>
    <t xml:space="preserve">                                                                               </t>
  </si>
  <si>
    <t xml:space="preserve">Основное мероприятие:
реализация молодёжной политики в Шпаковском муниципальном округе
</t>
  </si>
  <si>
    <t xml:space="preserve">Основное мероприятие:
расходы на обеспечение деятельности (оказание услуг) учреждений культуры
</t>
  </si>
  <si>
    <t>комитет по культуре и туризму администрации Шпаковского муниципального округа Ставропольского края (далее –комитет по   культуре и туризму)</t>
  </si>
  <si>
    <t xml:space="preserve">Основное мероприятие: реализация регионального проекта "Культурная среда" Государственная 
поддержка отрасли культуры (приобретение музыкальных инструментов, оборудования и материалов для муниципальных образовательных организаций дополнительного образования (детских школ искусств) по видам искусств и профессиональных образовательных организаций)
</t>
  </si>
  <si>
    <t xml:space="preserve">комитет по культуре и туризму  </t>
  </si>
  <si>
    <t xml:space="preserve">Основное мероприятие:
обеспечение деятельности (оказание услуг) библиотек
</t>
  </si>
  <si>
    <t>комитет по культуре и туризму</t>
  </si>
  <si>
    <t xml:space="preserve">Приложение № 3
к муниципальной программе Шпаковского муниципального округа Ставропольского края «Развитие культуры и реализация молодежной политики»
</t>
  </si>
  <si>
    <t xml:space="preserve">Ресурсное обеспечение реализации
муниципальной программы Шпаковского муниципального округа  Ставропольского края 
«Развитие культуры и реализация молодежной политики»
</t>
  </si>
  <si>
    <t xml:space="preserve">Основное мероприятие:
реализация методического, информационного, аналитического обеспечения и координация сохранения нематериального культурного наследия
</t>
  </si>
  <si>
    <r>
      <t xml:space="preserve">Основное мероприятие: </t>
    </r>
    <r>
      <rPr>
        <sz val="12"/>
        <rFont val="Times New Roman"/>
        <family val="1"/>
        <charset val="204"/>
      </rPr>
      <t>обеспечение деятельности (оказание услуг) музея</t>
    </r>
  </si>
  <si>
    <t xml:space="preserve">Основное мероприятие: 
организация культурного обслуживания населения
</t>
  </si>
  <si>
    <t xml:space="preserve">Ответственный
Исполнитель
</t>
  </si>
  <si>
    <t xml:space="preserve">Наименование основного мероприятия (мероприятия)
Программы (подпрограммы)
</t>
  </si>
  <si>
    <t>Подпрограмма "Обеспечение развития сферы культуры, искусства  и молодежной политики"</t>
  </si>
  <si>
    <t>Подпрограмма "Сохранение и развитие культуры в Шпаковском муниципальном округе"</t>
  </si>
  <si>
    <t>Основное мероприятие: реализация регионального проекта "Культурная среда" Государственная 
поддержка отрасли культуры (создание и модернизация учреждений культурно-досугового типа в сельской местности, включая строительство, реконструкцию и капитальный ремонт зданий учреждений)</t>
  </si>
  <si>
    <t xml:space="preserve">Заместитель главы администрации                                                
Шпаковского муниципального
округа Ставропольского края             
</t>
  </si>
  <si>
    <t>Т.Б.Луганская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</si>
</sst>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2" fontId="0" fillId="0" borderId="0" xfId="0" applyNumberFormat="1"/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6" fontId="1" fillId="0" borderId="1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2" fontId="2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2"/>
  <sheetViews>
    <sheetView tabSelected="1" topLeftCell="A55" zoomScaleNormal="100" workbookViewId="0">
      <selection activeCell="H90" sqref="H90:I90"/>
    </sheetView>
  </sheetViews>
  <sheetFormatPr defaultRowHeight="15" x14ac:dyDescent="0.25"/>
  <cols>
    <col min="1" max="1" width="4.85546875" customWidth="1"/>
    <col min="2" max="2" width="27.85546875" customWidth="1"/>
    <col min="3" max="4" width="19.7109375" customWidth="1"/>
    <col min="5" max="5" width="20.5703125" customWidth="1"/>
    <col min="6" max="6" width="12.7109375" customWidth="1"/>
    <col min="7" max="7" width="11.5703125" customWidth="1"/>
    <col min="8" max="8" width="11.7109375" customWidth="1"/>
    <col min="9" max="9" width="11.5703125" customWidth="1"/>
  </cols>
  <sheetData>
    <row r="1" spans="1:9" ht="111.75" customHeight="1" x14ac:dyDescent="0.3">
      <c r="A1" s="4"/>
      <c r="B1" s="5"/>
      <c r="C1" s="5"/>
      <c r="D1" s="5"/>
      <c r="E1" s="5"/>
      <c r="F1" s="29" t="s">
        <v>35</v>
      </c>
      <c r="G1" s="30"/>
      <c r="H1" s="30"/>
      <c r="I1" s="30"/>
    </row>
    <row r="2" spans="1:9" ht="70.5" customHeight="1" x14ac:dyDescent="0.25">
      <c r="A2" s="31" t="s">
        <v>36</v>
      </c>
      <c r="B2" s="32"/>
      <c r="C2" s="32"/>
      <c r="D2" s="32"/>
      <c r="E2" s="32"/>
      <c r="F2" s="32"/>
      <c r="G2" s="32"/>
      <c r="H2" s="32"/>
      <c r="I2" s="32"/>
    </row>
    <row r="3" spans="1:9" ht="42.75" customHeight="1" x14ac:dyDescent="0.25">
      <c r="A3" s="16" t="s">
        <v>0</v>
      </c>
      <c r="B3" s="16" t="s">
        <v>41</v>
      </c>
      <c r="C3" s="16" t="s">
        <v>40</v>
      </c>
      <c r="D3" s="16" t="s">
        <v>1</v>
      </c>
      <c r="E3" s="16" t="s">
        <v>2</v>
      </c>
      <c r="F3" s="16" t="s">
        <v>3</v>
      </c>
      <c r="G3" s="28"/>
      <c r="H3" s="28"/>
      <c r="I3" s="28"/>
    </row>
    <row r="4" spans="1:9" ht="114.75" customHeight="1" x14ac:dyDescent="0.25">
      <c r="A4" s="16"/>
      <c r="B4" s="16"/>
      <c r="C4" s="16"/>
      <c r="D4" s="16"/>
      <c r="E4" s="16"/>
      <c r="F4" s="6" t="s">
        <v>4</v>
      </c>
      <c r="G4" s="6">
        <v>2021</v>
      </c>
      <c r="H4" s="6">
        <v>2022</v>
      </c>
      <c r="I4" s="6">
        <v>2023</v>
      </c>
    </row>
    <row r="5" spans="1:9" ht="15.75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8">
        <v>6</v>
      </c>
      <c r="G5" s="8">
        <v>7</v>
      </c>
      <c r="H5" s="8">
        <v>8</v>
      </c>
      <c r="I5" s="8">
        <v>9</v>
      </c>
    </row>
    <row r="6" spans="1:9" ht="15.75" x14ac:dyDescent="0.25">
      <c r="A6" s="44" t="s">
        <v>42</v>
      </c>
      <c r="B6" s="45"/>
      <c r="C6" s="45"/>
      <c r="D6" s="45"/>
      <c r="E6" s="45"/>
      <c r="F6" s="45"/>
      <c r="G6" s="45"/>
      <c r="H6" s="45"/>
      <c r="I6" s="46"/>
    </row>
    <row r="7" spans="1:9" ht="15.75" customHeight="1" x14ac:dyDescent="0.25">
      <c r="A7" s="33" t="s">
        <v>5</v>
      </c>
      <c r="B7" s="26" t="s">
        <v>26</v>
      </c>
      <c r="C7" s="16" t="s">
        <v>30</v>
      </c>
      <c r="D7" s="16" t="s">
        <v>30</v>
      </c>
      <c r="E7" s="3" t="s">
        <v>4</v>
      </c>
      <c r="F7" s="2">
        <f>G7+H7+I7</f>
        <v>106703.41</v>
      </c>
      <c r="G7" s="2">
        <v>36104.550000000003</v>
      </c>
      <c r="H7" s="2">
        <v>35299.43</v>
      </c>
      <c r="I7" s="2">
        <v>35299.43</v>
      </c>
    </row>
    <row r="8" spans="1:9" ht="16.5" customHeight="1" x14ac:dyDescent="0.25">
      <c r="A8" s="16"/>
      <c r="B8" s="26"/>
      <c r="C8" s="16"/>
      <c r="D8" s="16"/>
      <c r="E8" s="3" t="s">
        <v>6</v>
      </c>
      <c r="F8" s="2" t="s">
        <v>11</v>
      </c>
      <c r="G8" s="2" t="s">
        <v>11</v>
      </c>
      <c r="H8" s="2" t="s">
        <v>11</v>
      </c>
      <c r="I8" s="2" t="s">
        <v>11</v>
      </c>
    </row>
    <row r="9" spans="1:9" ht="15.75" x14ac:dyDescent="0.25">
      <c r="A9" s="16"/>
      <c r="B9" s="26"/>
      <c r="C9" s="16"/>
      <c r="D9" s="16"/>
      <c r="E9" s="3" t="s">
        <v>7</v>
      </c>
      <c r="F9" s="2" t="s">
        <v>11</v>
      </c>
      <c r="G9" s="2" t="s">
        <v>11</v>
      </c>
      <c r="H9" s="2" t="s">
        <v>11</v>
      </c>
      <c r="I9" s="2" t="s">
        <v>11</v>
      </c>
    </row>
    <row r="10" spans="1:9" ht="15.75" x14ac:dyDescent="0.25">
      <c r="A10" s="16"/>
      <c r="B10" s="26"/>
      <c r="C10" s="16"/>
      <c r="D10" s="16"/>
      <c r="E10" s="3" t="s">
        <v>10</v>
      </c>
      <c r="F10" s="2">
        <f>G10+H10+I10</f>
        <v>106703.41</v>
      </c>
      <c r="G10" s="2">
        <v>36104.550000000003</v>
      </c>
      <c r="H10" s="2">
        <v>35299.43</v>
      </c>
      <c r="I10" s="2">
        <v>35299.43</v>
      </c>
    </row>
    <row r="11" spans="1:9" ht="63" x14ac:dyDescent="0.25">
      <c r="A11" s="16"/>
      <c r="B11" s="26"/>
      <c r="C11" s="16"/>
      <c r="D11" s="16"/>
      <c r="E11" s="3" t="s">
        <v>8</v>
      </c>
      <c r="F11" s="2" t="s">
        <v>11</v>
      </c>
      <c r="G11" s="2" t="s">
        <v>11</v>
      </c>
      <c r="H11" s="2" t="s">
        <v>11</v>
      </c>
      <c r="I11" s="2" t="s">
        <v>11</v>
      </c>
    </row>
    <row r="12" spans="1:9" ht="47.25" customHeight="1" x14ac:dyDescent="0.25">
      <c r="A12" s="16"/>
      <c r="B12" s="26"/>
      <c r="C12" s="16"/>
      <c r="D12" s="16"/>
      <c r="E12" s="3" t="s">
        <v>9</v>
      </c>
      <c r="F12" s="2" t="s">
        <v>11</v>
      </c>
      <c r="G12" s="2" t="s">
        <v>11</v>
      </c>
      <c r="H12" s="2" t="s">
        <v>11</v>
      </c>
      <c r="I12" s="2" t="s">
        <v>11</v>
      </c>
    </row>
    <row r="13" spans="1:9" ht="15.75" x14ac:dyDescent="0.25">
      <c r="A13" s="16" t="s">
        <v>12</v>
      </c>
      <c r="B13" s="26" t="s">
        <v>31</v>
      </c>
      <c r="C13" s="16" t="s">
        <v>34</v>
      </c>
      <c r="D13" s="16" t="s">
        <v>34</v>
      </c>
      <c r="E13" s="3" t="s">
        <v>4</v>
      </c>
      <c r="F13" s="2">
        <f>H13</f>
        <v>5117.99</v>
      </c>
      <c r="G13" s="2" t="s">
        <v>11</v>
      </c>
      <c r="H13" s="13">
        <v>5117.99</v>
      </c>
      <c r="I13" s="2" t="s">
        <v>11</v>
      </c>
    </row>
    <row r="14" spans="1:9" ht="16.5" customHeight="1" x14ac:dyDescent="0.25">
      <c r="A14" s="16"/>
      <c r="B14" s="26"/>
      <c r="C14" s="16"/>
      <c r="D14" s="16"/>
      <c r="E14" s="3" t="s">
        <v>6</v>
      </c>
      <c r="F14" s="2" t="s">
        <v>11</v>
      </c>
      <c r="G14" s="2" t="s">
        <v>11</v>
      </c>
      <c r="H14" s="2" t="s">
        <v>11</v>
      </c>
      <c r="I14" s="2" t="s">
        <v>11</v>
      </c>
    </row>
    <row r="15" spans="1:9" ht="15.75" x14ac:dyDescent="0.25">
      <c r="A15" s="16"/>
      <c r="B15" s="26"/>
      <c r="C15" s="16"/>
      <c r="D15" s="16"/>
      <c r="E15" s="3" t="s">
        <v>7</v>
      </c>
      <c r="F15" s="2">
        <f>H15</f>
        <v>4861.99</v>
      </c>
      <c r="G15" s="2" t="s">
        <v>11</v>
      </c>
      <c r="H15" s="2">
        <v>4861.99</v>
      </c>
      <c r="I15" s="2" t="s">
        <v>11</v>
      </c>
    </row>
    <row r="16" spans="1:9" ht="15.75" x14ac:dyDescent="0.25">
      <c r="A16" s="16"/>
      <c r="B16" s="26"/>
      <c r="C16" s="16"/>
      <c r="D16" s="16"/>
      <c r="E16" s="3" t="s">
        <v>13</v>
      </c>
      <c r="F16" s="2">
        <f>H16</f>
        <v>256</v>
      </c>
      <c r="G16" s="2" t="s">
        <v>11</v>
      </c>
      <c r="H16" s="2">
        <v>256</v>
      </c>
      <c r="I16" s="2" t="s">
        <v>11</v>
      </c>
    </row>
    <row r="17" spans="1:9" ht="63" x14ac:dyDescent="0.25">
      <c r="A17" s="16"/>
      <c r="B17" s="26"/>
      <c r="C17" s="16"/>
      <c r="D17" s="16"/>
      <c r="E17" s="3" t="s">
        <v>8</v>
      </c>
      <c r="F17" s="2" t="s">
        <v>11</v>
      </c>
      <c r="G17" s="2" t="s">
        <v>11</v>
      </c>
      <c r="H17" s="2" t="s">
        <v>11</v>
      </c>
      <c r="I17" s="2" t="s">
        <v>11</v>
      </c>
    </row>
    <row r="18" spans="1:9" ht="189.75" customHeight="1" x14ac:dyDescent="0.25">
      <c r="A18" s="16"/>
      <c r="B18" s="26"/>
      <c r="C18" s="16"/>
      <c r="D18" s="16"/>
      <c r="E18" s="3" t="s">
        <v>9</v>
      </c>
      <c r="F18" s="2" t="s">
        <v>11</v>
      </c>
      <c r="G18" s="2" t="s">
        <v>11</v>
      </c>
      <c r="H18" s="2" t="s">
        <v>11</v>
      </c>
      <c r="I18" s="2" t="s">
        <v>11</v>
      </c>
    </row>
    <row r="19" spans="1:9" ht="15.75" x14ac:dyDescent="0.25">
      <c r="A19" s="16" t="s">
        <v>14</v>
      </c>
      <c r="B19" s="26" t="s">
        <v>28</v>
      </c>
      <c r="C19" s="16" t="s">
        <v>32</v>
      </c>
      <c r="D19" s="16" t="s">
        <v>32</v>
      </c>
      <c r="E19" s="3" t="s">
        <v>4</v>
      </c>
      <c r="F19" s="2">
        <f>G19+H19+I19</f>
        <v>11158.81</v>
      </c>
      <c r="G19" s="2">
        <v>4405.8500000000004</v>
      </c>
      <c r="H19" s="2">
        <v>3376.48</v>
      </c>
      <c r="I19" s="2">
        <v>3376.48</v>
      </c>
    </row>
    <row r="20" spans="1:9" ht="15.75" customHeight="1" x14ac:dyDescent="0.25">
      <c r="A20" s="16"/>
      <c r="B20" s="26"/>
      <c r="C20" s="16"/>
      <c r="D20" s="16"/>
      <c r="E20" s="3" t="s">
        <v>6</v>
      </c>
      <c r="F20" s="2" t="s">
        <v>11</v>
      </c>
      <c r="G20" s="2" t="s">
        <v>11</v>
      </c>
      <c r="H20" s="2" t="s">
        <v>11</v>
      </c>
      <c r="I20" s="2" t="s">
        <v>11</v>
      </c>
    </row>
    <row r="21" spans="1:9" ht="15.75" x14ac:dyDescent="0.25">
      <c r="A21" s="16"/>
      <c r="B21" s="26"/>
      <c r="C21" s="16"/>
      <c r="D21" s="16"/>
      <c r="E21" s="3" t="s">
        <v>7</v>
      </c>
      <c r="F21" s="2" t="s">
        <v>11</v>
      </c>
      <c r="G21" s="2" t="s">
        <v>11</v>
      </c>
      <c r="H21" s="2" t="s">
        <v>11</v>
      </c>
      <c r="I21" s="2" t="s">
        <v>11</v>
      </c>
    </row>
    <row r="22" spans="1:9" ht="15.75" x14ac:dyDescent="0.25">
      <c r="A22" s="16"/>
      <c r="B22" s="26"/>
      <c r="C22" s="16"/>
      <c r="D22" s="16"/>
      <c r="E22" s="3" t="s">
        <v>13</v>
      </c>
      <c r="F22" s="2">
        <f>G22+H22+I22</f>
        <v>11158.81</v>
      </c>
      <c r="G22" s="2">
        <v>4405.8500000000004</v>
      </c>
      <c r="H22" s="2">
        <v>3376.48</v>
      </c>
      <c r="I22" s="2">
        <v>3376.48</v>
      </c>
    </row>
    <row r="23" spans="1:9" ht="63" x14ac:dyDescent="0.25">
      <c r="A23" s="16"/>
      <c r="B23" s="26"/>
      <c r="C23" s="16"/>
      <c r="D23" s="16"/>
      <c r="E23" s="3" t="s">
        <v>8</v>
      </c>
      <c r="F23" s="2" t="s">
        <v>11</v>
      </c>
      <c r="G23" s="2" t="s">
        <v>11</v>
      </c>
      <c r="H23" s="2" t="s">
        <v>11</v>
      </c>
      <c r="I23" s="2" t="s">
        <v>11</v>
      </c>
    </row>
    <row r="24" spans="1:9" ht="30.75" customHeight="1" x14ac:dyDescent="0.25">
      <c r="A24" s="16"/>
      <c r="B24" s="26"/>
      <c r="C24" s="16"/>
      <c r="D24" s="16"/>
      <c r="E24" s="3" t="s">
        <v>9</v>
      </c>
      <c r="F24" s="2" t="s">
        <v>11</v>
      </c>
      <c r="G24" s="2" t="s">
        <v>11</v>
      </c>
      <c r="H24" s="2" t="s">
        <v>11</v>
      </c>
      <c r="I24" s="2" t="s">
        <v>11</v>
      </c>
    </row>
    <row r="25" spans="1:9" ht="15" customHeight="1" x14ac:dyDescent="0.25">
      <c r="A25" s="16" t="s">
        <v>15</v>
      </c>
      <c r="B25" s="26" t="s">
        <v>37</v>
      </c>
      <c r="C25" s="16" t="s">
        <v>32</v>
      </c>
      <c r="D25" s="16" t="s">
        <v>32</v>
      </c>
      <c r="E25" s="9" t="s">
        <v>4</v>
      </c>
      <c r="F25" s="2">
        <f>G25+H25+I25</f>
        <v>9221.380000000001</v>
      </c>
      <c r="G25" s="2">
        <v>3473.8</v>
      </c>
      <c r="H25" s="2">
        <v>2873.79</v>
      </c>
      <c r="I25" s="2">
        <v>2873.79</v>
      </c>
    </row>
    <row r="26" spans="1:9" ht="16.5" customHeight="1" x14ac:dyDescent="0.25">
      <c r="A26" s="16"/>
      <c r="B26" s="26"/>
      <c r="C26" s="16"/>
      <c r="D26" s="16"/>
      <c r="E26" s="9" t="s">
        <v>6</v>
      </c>
      <c r="F26" s="2" t="s">
        <v>11</v>
      </c>
      <c r="G26" s="2" t="s">
        <v>11</v>
      </c>
      <c r="H26" s="2" t="s">
        <v>11</v>
      </c>
      <c r="I26" s="2" t="s">
        <v>11</v>
      </c>
    </row>
    <row r="27" spans="1:9" ht="15.75" customHeight="1" x14ac:dyDescent="0.25">
      <c r="A27" s="16"/>
      <c r="B27" s="26"/>
      <c r="C27" s="16"/>
      <c r="D27" s="16"/>
      <c r="E27" s="9" t="s">
        <v>7</v>
      </c>
      <c r="F27" s="2" t="s">
        <v>11</v>
      </c>
      <c r="G27" s="2" t="s">
        <v>11</v>
      </c>
      <c r="H27" s="2" t="s">
        <v>11</v>
      </c>
      <c r="I27" s="2" t="s">
        <v>11</v>
      </c>
    </row>
    <row r="28" spans="1:9" ht="17.25" customHeight="1" x14ac:dyDescent="0.25">
      <c r="A28" s="16"/>
      <c r="B28" s="26"/>
      <c r="C28" s="16"/>
      <c r="D28" s="16"/>
      <c r="E28" s="9" t="s">
        <v>13</v>
      </c>
      <c r="F28" s="2">
        <f>G28+H28+I28</f>
        <v>9221.380000000001</v>
      </c>
      <c r="G28" s="2">
        <v>3473.8</v>
      </c>
      <c r="H28" s="2">
        <v>2873.79</v>
      </c>
      <c r="I28" s="2">
        <v>2873.79</v>
      </c>
    </row>
    <row r="29" spans="1:9" ht="62.25" customHeight="1" x14ac:dyDescent="0.25">
      <c r="A29" s="16"/>
      <c r="B29" s="26"/>
      <c r="C29" s="16"/>
      <c r="D29" s="16"/>
      <c r="E29" s="9" t="s">
        <v>8</v>
      </c>
      <c r="F29" s="2" t="s">
        <v>11</v>
      </c>
      <c r="G29" s="2" t="s">
        <v>11</v>
      </c>
      <c r="H29" s="2" t="s">
        <v>11</v>
      </c>
      <c r="I29" s="2" t="s">
        <v>11</v>
      </c>
    </row>
    <row r="30" spans="1:9" ht="44.25" customHeight="1" x14ac:dyDescent="0.25">
      <c r="A30" s="16"/>
      <c r="B30" s="26"/>
      <c r="C30" s="16"/>
      <c r="D30" s="16"/>
      <c r="E30" s="9" t="s">
        <v>9</v>
      </c>
      <c r="F30" s="2" t="s">
        <v>11</v>
      </c>
      <c r="G30" s="2" t="s">
        <v>11</v>
      </c>
      <c r="H30" s="2" t="s">
        <v>11</v>
      </c>
      <c r="I30" s="2" t="s">
        <v>11</v>
      </c>
    </row>
    <row r="31" spans="1:9" ht="15.75" customHeight="1" x14ac:dyDescent="0.25">
      <c r="A31" s="28" t="s">
        <v>17</v>
      </c>
      <c r="B31" s="26" t="s">
        <v>29</v>
      </c>
      <c r="C31" s="16" t="s">
        <v>32</v>
      </c>
      <c r="D31" s="16" t="s">
        <v>32</v>
      </c>
      <c r="E31" s="9" t="s">
        <v>4</v>
      </c>
      <c r="F31" s="10">
        <f>G31+H31+I31</f>
        <v>213091.65999999997</v>
      </c>
      <c r="G31" s="10">
        <v>73235.06</v>
      </c>
      <c r="H31" s="10">
        <v>69928.3</v>
      </c>
      <c r="I31" s="10">
        <v>69928.3</v>
      </c>
    </row>
    <row r="32" spans="1:9" ht="16.5" customHeight="1" x14ac:dyDescent="0.25">
      <c r="A32" s="28"/>
      <c r="B32" s="27"/>
      <c r="C32" s="16"/>
      <c r="D32" s="16"/>
      <c r="E32" s="9" t="s">
        <v>6</v>
      </c>
      <c r="F32" s="10" t="s">
        <v>11</v>
      </c>
      <c r="G32" s="10">
        <v>1000</v>
      </c>
      <c r="H32" s="10" t="s">
        <v>11</v>
      </c>
      <c r="I32" s="10" t="s">
        <v>11</v>
      </c>
    </row>
    <row r="33" spans="1:9" ht="15" customHeight="1" x14ac:dyDescent="0.25">
      <c r="A33" s="28"/>
      <c r="B33" s="27"/>
      <c r="C33" s="16"/>
      <c r="D33" s="16"/>
      <c r="E33" s="9" t="s">
        <v>7</v>
      </c>
      <c r="F33" s="10" t="s">
        <v>11</v>
      </c>
      <c r="G33" s="10">
        <v>63.83</v>
      </c>
      <c r="H33" s="10" t="s">
        <v>11</v>
      </c>
      <c r="I33" s="10" t="s">
        <v>11</v>
      </c>
    </row>
    <row r="34" spans="1:9" ht="15" customHeight="1" x14ac:dyDescent="0.25">
      <c r="A34" s="28"/>
      <c r="B34" s="27"/>
      <c r="C34" s="16"/>
      <c r="D34" s="16"/>
      <c r="E34" s="9" t="s">
        <v>13</v>
      </c>
      <c r="F34" s="10">
        <f>G34+H34+I34</f>
        <v>212027.83000000002</v>
      </c>
      <c r="G34" s="10">
        <v>72171.23</v>
      </c>
      <c r="H34" s="10">
        <v>69928.3</v>
      </c>
      <c r="I34" s="10">
        <v>69928.3</v>
      </c>
    </row>
    <row r="35" spans="1:9" ht="63.75" customHeight="1" x14ac:dyDescent="0.25">
      <c r="A35" s="28"/>
      <c r="B35" s="27"/>
      <c r="C35" s="16"/>
      <c r="D35" s="16"/>
      <c r="E35" s="9" t="s">
        <v>8</v>
      </c>
      <c r="F35" s="10" t="s">
        <v>11</v>
      </c>
      <c r="G35" s="10" t="s">
        <v>11</v>
      </c>
      <c r="H35" s="10" t="s">
        <v>11</v>
      </c>
      <c r="I35" s="10" t="s">
        <v>11</v>
      </c>
    </row>
    <row r="36" spans="1:9" ht="31.5" customHeight="1" x14ac:dyDescent="0.25">
      <c r="A36" s="28"/>
      <c r="B36" s="27"/>
      <c r="C36" s="16"/>
      <c r="D36" s="16"/>
      <c r="E36" s="9" t="s">
        <v>9</v>
      </c>
      <c r="F36" s="10" t="s">
        <v>11</v>
      </c>
      <c r="G36" s="10" t="s">
        <v>11</v>
      </c>
      <c r="H36" s="10" t="s">
        <v>11</v>
      </c>
      <c r="I36" s="10" t="s">
        <v>11</v>
      </c>
    </row>
    <row r="37" spans="1:9" ht="16.5" customHeight="1" x14ac:dyDescent="0.25">
      <c r="A37" s="28" t="s">
        <v>18</v>
      </c>
      <c r="B37" s="26" t="s">
        <v>38</v>
      </c>
      <c r="C37" s="16" t="s">
        <v>32</v>
      </c>
      <c r="D37" s="16" t="s">
        <v>32</v>
      </c>
      <c r="E37" s="9" t="s">
        <v>4</v>
      </c>
      <c r="F37" s="10">
        <f>G37+H37+I37</f>
        <v>8098.91</v>
      </c>
      <c r="G37" s="10">
        <v>2746.33</v>
      </c>
      <c r="H37" s="10">
        <v>2676.29</v>
      </c>
      <c r="I37" s="10">
        <v>2676.29</v>
      </c>
    </row>
    <row r="38" spans="1:9" ht="15.75" customHeight="1" x14ac:dyDescent="0.25">
      <c r="A38" s="28"/>
      <c r="B38" s="26"/>
      <c r="C38" s="16"/>
      <c r="D38" s="16"/>
      <c r="E38" s="9" t="s">
        <v>6</v>
      </c>
      <c r="F38" s="10" t="s">
        <v>11</v>
      </c>
      <c r="G38" s="10" t="s">
        <v>11</v>
      </c>
      <c r="H38" s="10" t="s">
        <v>11</v>
      </c>
      <c r="I38" s="10" t="s">
        <v>11</v>
      </c>
    </row>
    <row r="39" spans="1:9" ht="16.5" customHeight="1" x14ac:dyDescent="0.25">
      <c r="A39" s="28"/>
      <c r="B39" s="26"/>
      <c r="C39" s="16"/>
      <c r="D39" s="16"/>
      <c r="E39" s="9" t="s">
        <v>7</v>
      </c>
      <c r="F39" s="10" t="s">
        <v>11</v>
      </c>
      <c r="G39" s="10" t="s">
        <v>11</v>
      </c>
      <c r="H39" s="10" t="s">
        <v>11</v>
      </c>
      <c r="I39" s="10" t="s">
        <v>11</v>
      </c>
    </row>
    <row r="40" spans="1:9" ht="16.5" customHeight="1" x14ac:dyDescent="0.25">
      <c r="A40" s="28"/>
      <c r="B40" s="26"/>
      <c r="C40" s="16"/>
      <c r="D40" s="16"/>
      <c r="E40" s="9" t="s">
        <v>13</v>
      </c>
      <c r="F40" s="10">
        <f>G40+H40+I40</f>
        <v>8098.9111400000002</v>
      </c>
      <c r="G40" s="10">
        <v>2746.33</v>
      </c>
      <c r="H40" s="10">
        <v>2676.2905700000001</v>
      </c>
      <c r="I40" s="10">
        <v>2676.2905700000001</v>
      </c>
    </row>
    <row r="41" spans="1:9" ht="61.5" customHeight="1" x14ac:dyDescent="0.25">
      <c r="A41" s="28"/>
      <c r="B41" s="26"/>
      <c r="C41" s="16"/>
      <c r="D41" s="16"/>
      <c r="E41" s="9" t="s">
        <v>8</v>
      </c>
      <c r="F41" s="10" t="s">
        <v>11</v>
      </c>
      <c r="G41" s="10" t="s">
        <v>11</v>
      </c>
      <c r="H41" s="10" t="s">
        <v>11</v>
      </c>
      <c r="I41" s="10" t="s">
        <v>11</v>
      </c>
    </row>
    <row r="42" spans="1:9" ht="32.25" customHeight="1" x14ac:dyDescent="0.25">
      <c r="A42" s="28"/>
      <c r="B42" s="26"/>
      <c r="C42" s="16"/>
      <c r="D42" s="16"/>
      <c r="E42" s="9" t="s">
        <v>9</v>
      </c>
      <c r="F42" s="10" t="s">
        <v>11</v>
      </c>
      <c r="G42" s="10" t="s">
        <v>11</v>
      </c>
      <c r="H42" s="10" t="s">
        <v>11</v>
      </c>
      <c r="I42" s="10" t="s">
        <v>11</v>
      </c>
    </row>
    <row r="43" spans="1:9" ht="17.25" customHeight="1" x14ac:dyDescent="0.25">
      <c r="A43" s="17" t="s">
        <v>20</v>
      </c>
      <c r="B43" s="20" t="s">
        <v>44</v>
      </c>
      <c r="C43" s="17"/>
      <c r="D43" s="23"/>
      <c r="E43" s="9" t="s">
        <v>4</v>
      </c>
      <c r="F43" s="10">
        <v>9563.77</v>
      </c>
      <c r="G43" s="10" t="s">
        <v>11</v>
      </c>
      <c r="H43" s="10" t="s">
        <v>11</v>
      </c>
      <c r="I43" s="10">
        <v>9563.77</v>
      </c>
    </row>
    <row r="44" spans="1:9" ht="18" customHeight="1" x14ac:dyDescent="0.25">
      <c r="A44" s="18"/>
      <c r="B44" s="21"/>
      <c r="C44" s="18"/>
      <c r="D44" s="24"/>
      <c r="E44" s="9" t="s">
        <v>6</v>
      </c>
      <c r="F44" s="15">
        <v>9085.58</v>
      </c>
      <c r="G44" s="10" t="s">
        <v>11</v>
      </c>
      <c r="H44" s="10" t="s">
        <v>11</v>
      </c>
      <c r="I44" s="14">
        <v>9085.58</v>
      </c>
    </row>
    <row r="45" spans="1:9" ht="18" customHeight="1" x14ac:dyDescent="0.25">
      <c r="A45" s="18"/>
      <c r="B45" s="21"/>
      <c r="C45" s="18"/>
      <c r="D45" s="24"/>
      <c r="E45" s="9" t="s">
        <v>7</v>
      </c>
      <c r="F45" s="15">
        <v>478.19</v>
      </c>
      <c r="G45" s="10" t="s">
        <v>11</v>
      </c>
      <c r="H45" s="10" t="s">
        <v>11</v>
      </c>
      <c r="I45" s="14">
        <v>478.19</v>
      </c>
    </row>
    <row r="46" spans="1:9" ht="18.75" customHeight="1" x14ac:dyDescent="0.25">
      <c r="A46" s="18"/>
      <c r="B46" s="21"/>
      <c r="C46" s="18"/>
      <c r="D46" s="24"/>
      <c r="E46" s="9" t="s">
        <v>13</v>
      </c>
      <c r="F46" s="15" t="s">
        <v>11</v>
      </c>
      <c r="G46" s="10" t="s">
        <v>11</v>
      </c>
      <c r="H46" s="10" t="s">
        <v>11</v>
      </c>
      <c r="I46" s="14" t="s">
        <v>11</v>
      </c>
    </row>
    <row r="47" spans="1:9" ht="63" customHeight="1" x14ac:dyDescent="0.25">
      <c r="A47" s="18"/>
      <c r="B47" s="21"/>
      <c r="C47" s="18"/>
      <c r="D47" s="24"/>
      <c r="E47" s="9" t="s">
        <v>8</v>
      </c>
      <c r="F47" s="10" t="s">
        <v>11</v>
      </c>
      <c r="G47" s="10" t="s">
        <v>11</v>
      </c>
      <c r="H47" s="10" t="s">
        <v>11</v>
      </c>
      <c r="I47" s="10" t="s">
        <v>11</v>
      </c>
    </row>
    <row r="48" spans="1:9" ht="70.5" customHeight="1" x14ac:dyDescent="0.25">
      <c r="A48" s="19"/>
      <c r="B48" s="22"/>
      <c r="C48" s="19"/>
      <c r="D48" s="25"/>
      <c r="E48" s="9" t="s">
        <v>9</v>
      </c>
      <c r="F48" s="10" t="s">
        <v>11</v>
      </c>
      <c r="G48" s="10" t="s">
        <v>11</v>
      </c>
      <c r="H48" s="10" t="s">
        <v>11</v>
      </c>
      <c r="I48" s="10" t="s">
        <v>11</v>
      </c>
    </row>
    <row r="49" spans="1:9" ht="15.75" customHeight="1" x14ac:dyDescent="0.25">
      <c r="A49" s="26" t="s">
        <v>16</v>
      </c>
      <c r="B49" s="26"/>
      <c r="C49" s="26"/>
      <c r="D49" s="26"/>
      <c r="E49" s="11" t="s">
        <v>4</v>
      </c>
      <c r="F49" s="10">
        <f>G49+H49+I49</f>
        <v>362955.93</v>
      </c>
      <c r="G49" s="10">
        <f>G37+G31+G25+G19+G7</f>
        <v>119965.59000000001</v>
      </c>
      <c r="H49" s="10">
        <f>H37+H31+H25+H19+H13+H7</f>
        <v>119272.28</v>
      </c>
      <c r="I49" s="10">
        <f>I43+I37+I31+I25+I19+I7</f>
        <v>123718.06</v>
      </c>
    </row>
    <row r="50" spans="1:9" ht="15" customHeight="1" x14ac:dyDescent="0.25">
      <c r="A50" s="26"/>
      <c r="B50" s="26"/>
      <c r="C50" s="26"/>
      <c r="D50" s="26"/>
      <c r="E50" s="3" t="s">
        <v>6</v>
      </c>
      <c r="F50" s="10">
        <f>I50+G50</f>
        <v>10085.58</v>
      </c>
      <c r="G50" s="10">
        <f>G32</f>
        <v>1000</v>
      </c>
      <c r="H50" s="10" t="s">
        <v>11</v>
      </c>
      <c r="I50" s="10">
        <f>I44</f>
        <v>9085.58</v>
      </c>
    </row>
    <row r="51" spans="1:9" ht="15.75" x14ac:dyDescent="0.25">
      <c r="A51" s="26"/>
      <c r="B51" s="26"/>
      <c r="C51" s="26"/>
      <c r="D51" s="26"/>
      <c r="E51" s="11" t="s">
        <v>7</v>
      </c>
      <c r="F51" s="10">
        <f>H51+I51+G51</f>
        <v>5404.0099999999993</v>
      </c>
      <c r="G51" s="10">
        <f>G33</f>
        <v>63.83</v>
      </c>
      <c r="H51" s="10">
        <f>H15</f>
        <v>4861.99</v>
      </c>
      <c r="I51" s="10">
        <f>I45</f>
        <v>478.19</v>
      </c>
    </row>
    <row r="52" spans="1:9" ht="15.75" x14ac:dyDescent="0.25">
      <c r="A52" s="26"/>
      <c r="B52" s="26"/>
      <c r="C52" s="26"/>
      <c r="D52" s="26"/>
      <c r="E52" s="11" t="s">
        <v>13</v>
      </c>
      <c r="F52" s="10">
        <f>G52+H52+I52</f>
        <v>347466.34113999997</v>
      </c>
      <c r="G52" s="10">
        <f>G40+G34+G28+G22+G10</f>
        <v>118901.76000000001</v>
      </c>
      <c r="H52" s="10">
        <f>H40+H34+H28+H22+H16+H10</f>
        <v>114410.29056999998</v>
      </c>
      <c r="I52" s="10">
        <f>I40+I34+I28+I22+I10</f>
        <v>114154.29056999998</v>
      </c>
    </row>
    <row r="53" spans="1:9" ht="63" x14ac:dyDescent="0.25">
      <c r="A53" s="26"/>
      <c r="B53" s="26"/>
      <c r="C53" s="26"/>
      <c r="D53" s="26"/>
      <c r="E53" s="11" t="s">
        <v>8</v>
      </c>
      <c r="F53" s="10" t="s">
        <v>11</v>
      </c>
      <c r="G53" s="10" t="s">
        <v>11</v>
      </c>
      <c r="H53" s="10" t="s">
        <v>11</v>
      </c>
      <c r="I53" s="10" t="s">
        <v>11</v>
      </c>
    </row>
    <row r="54" spans="1:9" ht="47.25" x14ac:dyDescent="0.25">
      <c r="A54" s="26"/>
      <c r="B54" s="26"/>
      <c r="C54" s="26"/>
      <c r="D54" s="26"/>
      <c r="E54" s="11" t="s">
        <v>9</v>
      </c>
      <c r="F54" s="10" t="s">
        <v>11</v>
      </c>
      <c r="G54" s="10" t="s">
        <v>11</v>
      </c>
      <c r="H54" s="10" t="s">
        <v>11</v>
      </c>
      <c r="I54" s="10" t="s">
        <v>11</v>
      </c>
    </row>
    <row r="55" spans="1:9" ht="15.75" x14ac:dyDescent="0.25">
      <c r="A55" s="47" t="s">
        <v>43</v>
      </c>
      <c r="B55" s="48"/>
      <c r="C55" s="48"/>
      <c r="D55" s="48"/>
      <c r="E55" s="48"/>
      <c r="F55" s="48"/>
      <c r="G55" s="48"/>
      <c r="H55" s="48"/>
      <c r="I55" s="49"/>
    </row>
    <row r="56" spans="1:9" ht="15.75" customHeight="1" x14ac:dyDescent="0.25">
      <c r="A56" s="28" t="s">
        <v>20</v>
      </c>
      <c r="B56" s="26" t="s">
        <v>39</v>
      </c>
      <c r="C56" s="16" t="s">
        <v>32</v>
      </c>
      <c r="D56" s="16" t="s">
        <v>32</v>
      </c>
      <c r="E56" s="9" t="s">
        <v>4</v>
      </c>
      <c r="F56" s="10">
        <f>G56+H56+I56</f>
        <v>3000</v>
      </c>
      <c r="G56" s="10">
        <v>1000</v>
      </c>
      <c r="H56" s="10">
        <v>1000</v>
      </c>
      <c r="I56" s="10">
        <v>1000</v>
      </c>
    </row>
    <row r="57" spans="1:9" ht="16.5" customHeight="1" x14ac:dyDescent="0.25">
      <c r="A57" s="28"/>
      <c r="B57" s="26"/>
      <c r="C57" s="16"/>
      <c r="D57" s="16"/>
      <c r="E57" s="9" t="s">
        <v>6</v>
      </c>
      <c r="F57" s="10" t="s">
        <v>11</v>
      </c>
      <c r="G57" s="10" t="s">
        <v>11</v>
      </c>
      <c r="H57" s="10" t="s">
        <v>11</v>
      </c>
      <c r="I57" s="10" t="s">
        <v>11</v>
      </c>
    </row>
    <row r="58" spans="1:9" ht="15.75" x14ac:dyDescent="0.25">
      <c r="A58" s="28"/>
      <c r="B58" s="26"/>
      <c r="C58" s="16"/>
      <c r="D58" s="16"/>
      <c r="E58" s="9" t="s">
        <v>7</v>
      </c>
      <c r="F58" s="10" t="s">
        <v>11</v>
      </c>
      <c r="G58" s="10" t="s">
        <v>11</v>
      </c>
      <c r="H58" s="10" t="s">
        <v>11</v>
      </c>
      <c r="I58" s="10" t="s">
        <v>11</v>
      </c>
    </row>
    <row r="59" spans="1:9" ht="15.75" x14ac:dyDescent="0.25">
      <c r="A59" s="28"/>
      <c r="B59" s="26"/>
      <c r="C59" s="16"/>
      <c r="D59" s="16"/>
      <c r="E59" s="9" t="s">
        <v>13</v>
      </c>
      <c r="F59" s="10">
        <f>G59+H59+I59</f>
        <v>3000</v>
      </c>
      <c r="G59" s="10">
        <v>1000</v>
      </c>
      <c r="H59" s="10">
        <v>1000</v>
      </c>
      <c r="I59" s="10">
        <v>1000</v>
      </c>
    </row>
    <row r="60" spans="1:9" ht="63" x14ac:dyDescent="0.25">
      <c r="A60" s="28"/>
      <c r="B60" s="26"/>
      <c r="C60" s="16"/>
      <c r="D60" s="16"/>
      <c r="E60" s="9" t="s">
        <v>8</v>
      </c>
      <c r="F60" s="10" t="s">
        <v>11</v>
      </c>
      <c r="G60" s="10" t="s">
        <v>11</v>
      </c>
      <c r="H60" s="10" t="s">
        <v>11</v>
      </c>
      <c r="I60" s="10" t="s">
        <v>11</v>
      </c>
    </row>
    <row r="61" spans="1:9" ht="47.25" x14ac:dyDescent="0.25">
      <c r="A61" s="28"/>
      <c r="B61" s="26"/>
      <c r="C61" s="16"/>
      <c r="D61" s="16"/>
      <c r="E61" s="9" t="s">
        <v>9</v>
      </c>
      <c r="F61" s="10" t="s">
        <v>11</v>
      </c>
      <c r="G61" s="10" t="s">
        <v>11</v>
      </c>
      <c r="H61" s="10" t="s">
        <v>11</v>
      </c>
      <c r="I61" s="10" t="s">
        <v>11</v>
      </c>
    </row>
    <row r="62" spans="1:9" ht="15.75" customHeight="1" x14ac:dyDescent="0.25">
      <c r="A62" s="28" t="s">
        <v>21</v>
      </c>
      <c r="B62" s="26" t="s">
        <v>19</v>
      </c>
      <c r="C62" s="16" t="s">
        <v>32</v>
      </c>
      <c r="D62" s="16" t="s">
        <v>32</v>
      </c>
      <c r="E62" s="9" t="s">
        <v>4</v>
      </c>
      <c r="F62" s="10">
        <f>G62+H62+I62</f>
        <v>1854.21</v>
      </c>
      <c r="G62" s="10">
        <v>618.07000000000005</v>
      </c>
      <c r="H62" s="12">
        <v>618.07000000000005</v>
      </c>
      <c r="I62" s="10">
        <v>618.07000000000005</v>
      </c>
    </row>
    <row r="63" spans="1:9" ht="17.25" customHeight="1" x14ac:dyDescent="0.25">
      <c r="A63" s="28"/>
      <c r="B63" s="26"/>
      <c r="C63" s="16"/>
      <c r="D63" s="16"/>
      <c r="E63" s="9" t="s">
        <v>6</v>
      </c>
      <c r="F63" s="10" t="s">
        <v>11</v>
      </c>
      <c r="G63" s="10" t="s">
        <v>11</v>
      </c>
      <c r="H63" s="10" t="s">
        <v>11</v>
      </c>
      <c r="I63" s="10" t="s">
        <v>11</v>
      </c>
    </row>
    <row r="64" spans="1:9" ht="15.75" x14ac:dyDescent="0.25">
      <c r="A64" s="28"/>
      <c r="B64" s="26"/>
      <c r="C64" s="16"/>
      <c r="D64" s="16"/>
      <c r="E64" s="9" t="s">
        <v>7</v>
      </c>
      <c r="F64" s="10">
        <f>G64+H64+I64</f>
        <v>691.29</v>
      </c>
      <c r="G64" s="10">
        <v>230.43</v>
      </c>
      <c r="H64" s="10">
        <v>230.43</v>
      </c>
      <c r="I64" s="10">
        <v>230.43</v>
      </c>
    </row>
    <row r="65" spans="1:9" ht="15.75" x14ac:dyDescent="0.25">
      <c r="A65" s="28"/>
      <c r="B65" s="26"/>
      <c r="C65" s="16"/>
      <c r="D65" s="16"/>
      <c r="E65" s="9" t="s">
        <v>13</v>
      </c>
      <c r="F65" s="10">
        <f>G65+H65+I65</f>
        <v>1162.92</v>
      </c>
      <c r="G65" s="10">
        <v>387.64</v>
      </c>
      <c r="H65" s="10">
        <v>387.64</v>
      </c>
      <c r="I65" s="10">
        <v>387.64</v>
      </c>
    </row>
    <row r="66" spans="1:9" ht="63" x14ac:dyDescent="0.25">
      <c r="A66" s="28"/>
      <c r="B66" s="26"/>
      <c r="C66" s="16"/>
      <c r="D66" s="16"/>
      <c r="E66" s="9" t="s">
        <v>8</v>
      </c>
      <c r="F66" s="10" t="s">
        <v>11</v>
      </c>
      <c r="G66" s="10" t="s">
        <v>11</v>
      </c>
      <c r="H66" s="10" t="s">
        <v>11</v>
      </c>
      <c r="I66" s="10" t="s">
        <v>11</v>
      </c>
    </row>
    <row r="67" spans="1:9" ht="47.25" x14ac:dyDescent="0.25">
      <c r="A67" s="28"/>
      <c r="B67" s="26"/>
      <c r="C67" s="16"/>
      <c r="D67" s="16"/>
      <c r="E67" s="9" t="s">
        <v>9</v>
      </c>
      <c r="F67" s="10" t="s">
        <v>11</v>
      </c>
      <c r="G67" s="10" t="s">
        <v>11</v>
      </c>
      <c r="H67" s="10" t="s">
        <v>11</v>
      </c>
      <c r="I67" s="10" t="s">
        <v>11</v>
      </c>
    </row>
    <row r="68" spans="1:9" ht="15.75" x14ac:dyDescent="0.25">
      <c r="A68" s="28" t="s">
        <v>22</v>
      </c>
      <c r="B68" s="26" t="s">
        <v>33</v>
      </c>
      <c r="C68" s="16" t="s">
        <v>32</v>
      </c>
      <c r="D68" s="16" t="s">
        <v>32</v>
      </c>
      <c r="E68" s="9" t="s">
        <v>4</v>
      </c>
      <c r="F68" s="10">
        <f>G68+H68+I68</f>
        <v>79912.850000000006</v>
      </c>
      <c r="G68" s="10">
        <v>28641.03</v>
      </c>
      <c r="H68" s="10">
        <v>25635.91</v>
      </c>
      <c r="I68" s="10">
        <v>25635.91</v>
      </c>
    </row>
    <row r="69" spans="1:9" ht="17.25" customHeight="1" x14ac:dyDescent="0.25">
      <c r="A69" s="28"/>
      <c r="B69" s="27"/>
      <c r="C69" s="16"/>
      <c r="D69" s="16"/>
      <c r="E69" s="9" t="s">
        <v>6</v>
      </c>
      <c r="F69" s="10" t="s">
        <v>11</v>
      </c>
      <c r="G69" s="10" t="s">
        <v>11</v>
      </c>
      <c r="H69" s="10" t="s">
        <v>11</v>
      </c>
      <c r="I69" s="10" t="s">
        <v>11</v>
      </c>
    </row>
    <row r="70" spans="1:9" ht="15.75" x14ac:dyDescent="0.25">
      <c r="A70" s="28"/>
      <c r="B70" s="27"/>
      <c r="C70" s="16"/>
      <c r="D70" s="16"/>
      <c r="E70" s="9" t="s">
        <v>7</v>
      </c>
      <c r="F70" s="10" t="s">
        <v>11</v>
      </c>
      <c r="G70" s="10" t="s">
        <v>11</v>
      </c>
      <c r="H70" s="10" t="s">
        <v>11</v>
      </c>
      <c r="I70" s="10" t="s">
        <v>11</v>
      </c>
    </row>
    <row r="71" spans="1:9" ht="15.75" x14ac:dyDescent="0.25">
      <c r="A71" s="28"/>
      <c r="B71" s="27"/>
      <c r="C71" s="16"/>
      <c r="D71" s="16"/>
      <c r="E71" s="9" t="s">
        <v>13</v>
      </c>
      <c r="F71" s="10">
        <f>G71+H71+I71</f>
        <v>79912.850000000006</v>
      </c>
      <c r="G71" s="10">
        <v>28641.03</v>
      </c>
      <c r="H71" s="10">
        <v>25635.91</v>
      </c>
      <c r="I71" s="10">
        <v>25635.91</v>
      </c>
    </row>
    <row r="72" spans="1:9" ht="63" x14ac:dyDescent="0.25">
      <c r="A72" s="28"/>
      <c r="B72" s="27"/>
      <c r="C72" s="16"/>
      <c r="D72" s="16"/>
      <c r="E72" s="9" t="s">
        <v>8</v>
      </c>
      <c r="F72" s="10" t="s">
        <v>11</v>
      </c>
      <c r="G72" s="10" t="s">
        <v>11</v>
      </c>
      <c r="H72" s="10" t="s">
        <v>11</v>
      </c>
      <c r="I72" s="10" t="s">
        <v>11</v>
      </c>
    </row>
    <row r="73" spans="1:9" ht="47.25" x14ac:dyDescent="0.25">
      <c r="A73" s="28"/>
      <c r="B73" s="27"/>
      <c r="C73" s="16"/>
      <c r="D73" s="16"/>
      <c r="E73" s="9" t="s">
        <v>9</v>
      </c>
      <c r="F73" s="10" t="s">
        <v>11</v>
      </c>
      <c r="G73" s="10" t="s">
        <v>11</v>
      </c>
      <c r="H73" s="10" t="s">
        <v>11</v>
      </c>
      <c r="I73" s="10" t="s">
        <v>11</v>
      </c>
    </row>
    <row r="74" spans="1:9" ht="15.75" x14ac:dyDescent="0.25">
      <c r="A74" s="26" t="s">
        <v>23</v>
      </c>
      <c r="B74" s="26"/>
      <c r="C74" s="26"/>
      <c r="D74" s="26"/>
      <c r="E74" s="11" t="s">
        <v>4</v>
      </c>
      <c r="F74" s="10">
        <f>G74+H74+I74</f>
        <v>84767.06</v>
      </c>
      <c r="G74" s="12">
        <f>G68+G62+G56</f>
        <v>30259.1</v>
      </c>
      <c r="H74" s="10">
        <f>H68+H62+H56</f>
        <v>27253.98</v>
      </c>
      <c r="I74" s="10">
        <f>I68+I62+I56</f>
        <v>27253.98</v>
      </c>
    </row>
    <row r="75" spans="1:9" ht="17.25" customHeight="1" x14ac:dyDescent="0.25">
      <c r="A75" s="26"/>
      <c r="B75" s="26"/>
      <c r="C75" s="26"/>
      <c r="D75" s="26"/>
      <c r="E75" s="9" t="s">
        <v>6</v>
      </c>
      <c r="F75" s="10" t="str">
        <f>F63</f>
        <v>-</v>
      </c>
      <c r="G75" s="10" t="str">
        <f>G63</f>
        <v>-</v>
      </c>
      <c r="H75" s="10" t="s">
        <v>11</v>
      </c>
      <c r="I75" s="10" t="s">
        <v>11</v>
      </c>
    </row>
    <row r="76" spans="1:9" ht="15.75" x14ac:dyDescent="0.25">
      <c r="A76" s="26"/>
      <c r="B76" s="26"/>
      <c r="C76" s="26"/>
      <c r="D76" s="26"/>
      <c r="E76" s="11" t="s">
        <v>7</v>
      </c>
      <c r="F76" s="10">
        <f>G76+H76+I76</f>
        <v>691.29</v>
      </c>
      <c r="G76" s="10">
        <f>G64</f>
        <v>230.43</v>
      </c>
      <c r="H76" s="10">
        <f>H64</f>
        <v>230.43</v>
      </c>
      <c r="I76" s="10">
        <f>I64</f>
        <v>230.43</v>
      </c>
    </row>
    <row r="77" spans="1:9" ht="15.75" x14ac:dyDescent="0.25">
      <c r="A77" s="26"/>
      <c r="B77" s="26"/>
      <c r="C77" s="26"/>
      <c r="D77" s="26"/>
      <c r="E77" s="11" t="s">
        <v>13</v>
      </c>
      <c r="F77" s="10">
        <f>G77+H77+I77</f>
        <v>84075.77</v>
      </c>
      <c r="G77" s="12">
        <f>G71+G65+G59</f>
        <v>30028.67</v>
      </c>
      <c r="H77" s="10">
        <f>H71+H65+H59</f>
        <v>27023.55</v>
      </c>
      <c r="I77" s="10">
        <f>I71+I65+I59</f>
        <v>27023.55</v>
      </c>
    </row>
    <row r="78" spans="1:9" ht="63" x14ac:dyDescent="0.25">
      <c r="A78" s="26"/>
      <c r="B78" s="26"/>
      <c r="C78" s="26"/>
      <c r="D78" s="26"/>
      <c r="E78" s="11" t="s">
        <v>8</v>
      </c>
      <c r="F78" s="10" t="s">
        <v>11</v>
      </c>
      <c r="G78" s="10" t="s">
        <v>11</v>
      </c>
      <c r="H78" s="10" t="s">
        <v>11</v>
      </c>
      <c r="I78" s="10" t="s">
        <v>11</v>
      </c>
    </row>
    <row r="79" spans="1:9" ht="47.25" x14ac:dyDescent="0.25">
      <c r="A79" s="26"/>
      <c r="B79" s="26"/>
      <c r="C79" s="26"/>
      <c r="D79" s="26"/>
      <c r="E79" s="11" t="s">
        <v>9</v>
      </c>
      <c r="F79" s="10" t="s">
        <v>11</v>
      </c>
      <c r="G79" s="10" t="s">
        <v>11</v>
      </c>
      <c r="H79" s="10" t="s">
        <v>11</v>
      </c>
      <c r="I79" s="10" t="s">
        <v>11</v>
      </c>
    </row>
    <row r="80" spans="1:9" ht="15.75" x14ac:dyDescent="0.25">
      <c r="A80" s="26" t="s">
        <v>24</v>
      </c>
      <c r="B80" s="26"/>
      <c r="C80" s="26"/>
      <c r="D80" s="26"/>
      <c r="E80" s="11" t="s">
        <v>4</v>
      </c>
      <c r="F80" s="10">
        <f>F74+F49</f>
        <v>447722.99</v>
      </c>
      <c r="G80" s="10">
        <f>G74+G49</f>
        <v>150224.69</v>
      </c>
      <c r="H80" s="10">
        <f>H74+H49</f>
        <v>146526.26</v>
      </c>
      <c r="I80" s="10">
        <f>I74+I49</f>
        <v>150972.04</v>
      </c>
    </row>
    <row r="81" spans="1:9" ht="17.25" customHeight="1" x14ac:dyDescent="0.25">
      <c r="A81" s="26"/>
      <c r="B81" s="26"/>
      <c r="C81" s="26"/>
      <c r="D81" s="26"/>
      <c r="E81" s="9" t="s">
        <v>6</v>
      </c>
      <c r="F81" s="10">
        <f>F50</f>
        <v>10085.58</v>
      </c>
      <c r="G81" s="10">
        <f>G50</f>
        <v>1000</v>
      </c>
      <c r="H81" s="10" t="s">
        <v>11</v>
      </c>
      <c r="I81" s="10">
        <f>I50</f>
        <v>9085.58</v>
      </c>
    </row>
    <row r="82" spans="1:9" ht="15.75" x14ac:dyDescent="0.25">
      <c r="A82" s="26"/>
      <c r="B82" s="26"/>
      <c r="C82" s="26"/>
      <c r="D82" s="26"/>
      <c r="E82" s="11" t="s">
        <v>7</v>
      </c>
      <c r="F82" s="10">
        <f>G82+H82+I82</f>
        <v>6095.3</v>
      </c>
      <c r="G82" s="10">
        <f t="shared" ref="G82:I83" si="0">G76+G51</f>
        <v>294.26</v>
      </c>
      <c r="H82" s="10">
        <f t="shared" si="0"/>
        <v>5092.42</v>
      </c>
      <c r="I82" s="10">
        <f t="shared" si="0"/>
        <v>708.62</v>
      </c>
    </row>
    <row r="83" spans="1:9" ht="15.75" x14ac:dyDescent="0.25">
      <c r="A83" s="26"/>
      <c r="B83" s="26"/>
      <c r="C83" s="26"/>
      <c r="D83" s="26"/>
      <c r="E83" s="11" t="s">
        <v>13</v>
      </c>
      <c r="F83" s="10">
        <f>G83+H83+I83</f>
        <v>431542.11113999994</v>
      </c>
      <c r="G83" s="10">
        <f t="shared" si="0"/>
        <v>148930.43</v>
      </c>
      <c r="H83" s="10">
        <f t="shared" si="0"/>
        <v>141433.84056999997</v>
      </c>
      <c r="I83" s="10">
        <f t="shared" si="0"/>
        <v>141177.84056999997</v>
      </c>
    </row>
    <row r="84" spans="1:9" ht="63" x14ac:dyDescent="0.25">
      <c r="A84" s="26"/>
      <c r="B84" s="26"/>
      <c r="C84" s="26"/>
      <c r="D84" s="26"/>
      <c r="E84" s="11" t="s">
        <v>8</v>
      </c>
      <c r="F84" s="10" t="s">
        <v>11</v>
      </c>
      <c r="G84" s="10" t="s">
        <v>11</v>
      </c>
      <c r="H84" s="10" t="s">
        <v>11</v>
      </c>
      <c r="I84" s="10" t="s">
        <v>11</v>
      </c>
    </row>
    <row r="85" spans="1:9" ht="47.25" x14ac:dyDescent="0.25">
      <c r="A85" s="26"/>
      <c r="B85" s="26"/>
      <c r="C85" s="26"/>
      <c r="D85" s="26"/>
      <c r="E85" s="11" t="s">
        <v>9</v>
      </c>
      <c r="F85" s="10" t="s">
        <v>11</v>
      </c>
      <c r="G85" s="10" t="s">
        <v>11</v>
      </c>
      <c r="H85" s="10" t="s">
        <v>11</v>
      </c>
      <c r="I85" s="10" t="s">
        <v>11</v>
      </c>
    </row>
    <row r="86" spans="1:9" ht="15.75" customHeight="1" x14ac:dyDescent="0.25">
      <c r="F86" s="1"/>
      <c r="G86" s="1"/>
      <c r="H86" s="1"/>
      <c r="I86" s="1"/>
    </row>
    <row r="87" spans="1:9" x14ac:dyDescent="0.25">
      <c r="A87" s="40" t="s">
        <v>25</v>
      </c>
      <c r="B87" s="41"/>
      <c r="C87" s="41"/>
      <c r="D87" s="41"/>
      <c r="E87" s="41"/>
      <c r="F87" s="41"/>
      <c r="G87" s="41"/>
      <c r="H87" s="41"/>
      <c r="I87" s="41"/>
    </row>
    <row r="88" spans="1:9" x14ac:dyDescent="0.25">
      <c r="F88" s="1"/>
      <c r="G88" s="1"/>
      <c r="H88" s="1"/>
      <c r="I88" s="1"/>
    </row>
    <row r="89" spans="1:9" ht="15.75" x14ac:dyDescent="0.3">
      <c r="A89" s="38" t="s">
        <v>27</v>
      </c>
      <c r="B89" s="39"/>
      <c r="C89" s="39"/>
      <c r="D89" s="39"/>
      <c r="E89" s="39"/>
      <c r="F89" s="39"/>
      <c r="G89" s="39"/>
      <c r="H89" s="39"/>
      <c r="I89" s="39"/>
    </row>
    <row r="90" spans="1:9" ht="74.25" customHeight="1" x14ac:dyDescent="0.3">
      <c r="A90" s="38" t="s">
        <v>45</v>
      </c>
      <c r="B90" s="42"/>
      <c r="C90" s="42"/>
      <c r="F90" s="1"/>
      <c r="G90" s="1"/>
      <c r="H90" s="36" t="s">
        <v>46</v>
      </c>
      <c r="I90" s="37"/>
    </row>
    <row r="91" spans="1:9" ht="18.75" x14ac:dyDescent="0.3">
      <c r="A91" s="43"/>
      <c r="B91" s="42"/>
      <c r="C91" s="42"/>
      <c r="F91" s="1"/>
      <c r="G91" s="36"/>
      <c r="H91" s="37"/>
      <c r="I91" s="37"/>
    </row>
    <row r="92" spans="1:9" ht="15.75" customHeight="1" x14ac:dyDescent="0.3">
      <c r="F92" s="1"/>
      <c r="G92" s="1"/>
      <c r="H92" s="34"/>
      <c r="I92" s="35"/>
    </row>
    <row r="93" spans="1:9" x14ac:dyDescent="0.25">
      <c r="F93" s="1"/>
      <c r="G93" s="1"/>
      <c r="H93" s="1"/>
      <c r="I93" s="1"/>
    </row>
    <row r="94" spans="1:9" x14ac:dyDescent="0.25">
      <c r="F94" s="1"/>
      <c r="G94" s="1"/>
      <c r="H94" s="1"/>
      <c r="I94" s="1"/>
    </row>
    <row r="95" spans="1:9" x14ac:dyDescent="0.25">
      <c r="F95" s="1"/>
      <c r="G95" s="1"/>
      <c r="H95" s="1"/>
      <c r="I95" s="1"/>
    </row>
    <row r="96" spans="1:9" x14ac:dyDescent="0.25">
      <c r="F96" s="1"/>
      <c r="G96" s="1"/>
      <c r="H96" s="1"/>
      <c r="I96" s="1"/>
    </row>
    <row r="97" spans="6:9" ht="50.25" customHeight="1" x14ac:dyDescent="0.25">
      <c r="F97" s="1"/>
      <c r="G97" s="1"/>
      <c r="H97" s="1"/>
      <c r="I97" s="1"/>
    </row>
    <row r="104" spans="6:9" ht="15.75" customHeight="1" x14ac:dyDescent="0.25"/>
    <row r="110" spans="6:9" ht="15.75" customHeight="1" x14ac:dyDescent="0.25"/>
    <row r="117" ht="37.5" customHeight="1" x14ac:dyDescent="0.25"/>
    <row r="119" ht="19.5" customHeight="1" x14ac:dyDescent="0.25"/>
    <row r="120" ht="57" customHeight="1" x14ac:dyDescent="0.25"/>
    <row r="129" ht="30.75" customHeight="1" x14ac:dyDescent="0.25"/>
    <row r="132" ht="102" customHeight="1" x14ac:dyDescent="0.25"/>
  </sheetData>
  <mergeCells count="60">
    <mergeCell ref="A91:C91"/>
    <mergeCell ref="A62:A67"/>
    <mergeCell ref="D62:D67"/>
    <mergeCell ref="A6:I6"/>
    <mergeCell ref="A55:I55"/>
    <mergeCell ref="G91:I91"/>
    <mergeCell ref="C19:C24"/>
    <mergeCell ref="D19:D24"/>
    <mergeCell ref="A49:D54"/>
    <mergeCell ref="A56:A61"/>
    <mergeCell ref="B56:B61"/>
    <mergeCell ref="C56:C61"/>
    <mergeCell ref="B62:B67"/>
    <mergeCell ref="A37:A42"/>
    <mergeCell ref="B37:B42"/>
    <mergeCell ref="C37:C42"/>
    <mergeCell ref="A7:A12"/>
    <mergeCell ref="B7:B12"/>
    <mergeCell ref="A13:A18"/>
    <mergeCell ref="H92:I92"/>
    <mergeCell ref="H90:I90"/>
    <mergeCell ref="A74:D79"/>
    <mergeCell ref="A80:D85"/>
    <mergeCell ref="D56:D61"/>
    <mergeCell ref="C62:C67"/>
    <mergeCell ref="A89:I89"/>
    <mergeCell ref="A87:I87"/>
    <mergeCell ref="A68:A73"/>
    <mergeCell ref="B68:B73"/>
    <mergeCell ref="C68:C73"/>
    <mergeCell ref="D68:D73"/>
    <mergeCell ref="A90:C90"/>
    <mergeCell ref="A19:A24"/>
    <mergeCell ref="B19:B24"/>
    <mergeCell ref="C25:C30"/>
    <mergeCell ref="F1:I1"/>
    <mergeCell ref="A2:I2"/>
    <mergeCell ref="B13:B18"/>
    <mergeCell ref="C13:C18"/>
    <mergeCell ref="D13:D18"/>
    <mergeCell ref="C7:C12"/>
    <mergeCell ref="D7:D12"/>
    <mergeCell ref="F3:I3"/>
    <mergeCell ref="A3:A4"/>
    <mergeCell ref="B3:B4"/>
    <mergeCell ref="C3:C4"/>
    <mergeCell ref="D3:D4"/>
    <mergeCell ref="E3:E4"/>
    <mergeCell ref="D25:D30"/>
    <mergeCell ref="D31:D36"/>
    <mergeCell ref="C31:C36"/>
    <mergeCell ref="A43:A48"/>
    <mergeCell ref="B43:B48"/>
    <mergeCell ref="C43:C48"/>
    <mergeCell ref="D43:D48"/>
    <mergeCell ref="B31:B36"/>
    <mergeCell ref="A31:A36"/>
    <mergeCell ref="D37:D42"/>
    <mergeCell ref="A25:A30"/>
    <mergeCell ref="B25:B30"/>
  </mergeCells>
  <pageMargins left="0.59055118110236227" right="0.59055118110236227" top="0.59055118110236227" bottom="0.59055118110236227" header="0.31496062992125984" footer="0.31496062992125984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2021-06-30T09:12:13Z</dcterms:modified>
</cp:coreProperties>
</file>